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ССР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ветер">[1]Таблица!$O$23:$O$24</definedName>
    <definedName name="Воздушные_линии">[1]Таблица!$B$6:$B$81</definedName>
    <definedName name="Восстановление_покрытий">[1]Таблица!$B$354:$B$358</definedName>
    <definedName name="Выключатели" comment="Типы силовых выключателей">[1]Таблица!$B$479:$B$498</definedName>
    <definedName name="Демонтаж_ВЛ">[1]Таблица!$B$149:$B$169</definedName>
    <definedName name="Демонтаж_ВЛ_0_4_10_кВ_поопорно">[1]Таблица!$B$172:$B$179</definedName>
    <definedName name="Демонтаж_ж_б_опор_ВЛ_35_220_кВ__тыс._руб._за_1_м3">[1]Таблица!$B$182:$B$190</definedName>
    <definedName name="Демонтаж_зданий">[1]Таблица!#REF!</definedName>
    <definedName name="Демонтаж_оборудования_ПС">[1]Таблица!$B$612:$B$663</definedName>
    <definedName name="Демонтаж_стальных_опор_ВЛ_35_220_кВ__тыс._руб._за_1_т">[1]Таблица!$B$193:$B$201</definedName>
    <definedName name="Закрытые_подстанции_в_целом">[1]Таблица!$B$409:$B$418</definedName>
    <definedName name="Затраты_на_вырубку_просеки">[1]Таблица!$B$109:$B$112</definedName>
    <definedName name="Затраты_на_устройство_лежневых_дорог">[1]Таблица!$B$113:$B$122</definedName>
    <definedName name="Здания_КРУЭ__ЗРУ__укомплектованных_оборудованием">[1]Таблица!$B$694:$B$697</definedName>
    <definedName name="Зоны">[1]Регионы!$HN$5:$IQ$5</definedName>
    <definedName name="Кабельные_линии">[1]Таблица!$B$205:$B$339</definedName>
    <definedName name="Кварталы">[1]Регионы!$B$154:$B$182</definedName>
    <definedName name="Компенсаторы">[1]Таблица!$B$544:$B$559</definedName>
    <definedName name="Комплектные_трансформаторные_устройства">[1]Таблица!$B$132:$B$146</definedName>
    <definedName name="ОРУ_по_блочным_и_мостиковым_схемам">[1]Таблица!$B$465:$B$476</definedName>
    <definedName name="Отвод_земель_ПС_20">[1]Таблица!$B$666:$B$672</definedName>
    <definedName name="Отвод_земель_ПС_35_220">[1]Таблица!$B$675:$B$692</definedName>
    <definedName name="Открытые_подстанции_35_220_кВ_в_целом__элегазовое_и_зарубежное_оборудование">[1]Таблица!$B$388:$B$406</definedName>
    <definedName name="Открытые_подстанции_в_целом">[1]Таблица!$B$367:$B$385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[1]Таблица!$B$125:$B$129</definedName>
    <definedName name="Постоянная_часть_закрытых_ПС">[1]Таблица!$B$445:$B$450</definedName>
    <definedName name="Постоянная_часть_открытых_ПС">[1]Таблица!$B$433:$B$442</definedName>
    <definedName name="Постоянный_отвод_земель_ВЛ">[1]Таблица!$B$88:$B$106</definedName>
    <definedName name="Постоянный_отвод_земель_под_КЛ">[1]Таблица!$B$715:$B$718</definedName>
    <definedName name="пппппп">[2]Таблица!$R$26:$R$28</definedName>
    <definedName name="Прокладка_ВОЛС_в_траншее">[1]Таблица!$B$361:$B$363</definedName>
    <definedName name="Противоаварийная_автоматика_ПС">[1]Таблица!$B$453:$B$462</definedName>
    <definedName name="Расчет_реконструкции">[1]Таблица!$M$7:$M$8</definedName>
    <definedName name="Расширение_ПС">[1]Таблица!$M$9:$M$10</definedName>
    <definedName name="Реакторы">[1]Таблица!$B$562:$B$609</definedName>
    <definedName name="Регионы" comment="Наименования регионов РФ">[1]Регионы!$B$6:$B$90</definedName>
    <definedName name="Сегменты">[1]Регионы!$HL$6:$HL$8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[1]Таблица!$B$344:$B$351</definedName>
    <definedName name="Таблица_индексов">[1]Регионы!$B$99:$O$182</definedName>
    <definedName name="Тип_ПС">[1]Таблица!$B$700:$B$701</definedName>
    <definedName name="Трансформаторы">[1]Таблица!$B$501:$B$541</definedName>
    <definedName name="Условия_ВЛ">[1]Таблица!$O$13:$O$17</definedName>
    <definedName name="Условия_КЛ">[1]Таблица!$P$15</definedName>
  </definedNames>
  <calcPr calcId="145621"/>
</workbook>
</file>

<file path=xl/calcChain.xml><?xml version="1.0" encoding="utf-8"?>
<calcChain xmlns="http://schemas.openxmlformats.org/spreadsheetml/2006/main">
  <c r="E20" i="1" l="1"/>
  <c r="E21" i="1"/>
  <c r="F21" i="1" l="1"/>
  <c r="F20" i="1"/>
  <c r="F19" i="1"/>
  <c r="F18" i="1"/>
  <c r="F17" i="1"/>
  <c r="F22" i="1" l="1"/>
  <c r="C2" i="1"/>
  <c r="F23" i="1" l="1"/>
  <c r="B6" i="1"/>
  <c r="F24" i="1" l="1"/>
</calcChain>
</file>

<file path=xl/sharedStrings.xml><?xml version="1.0" encoding="utf-8"?>
<sst xmlns="http://schemas.openxmlformats.org/spreadsheetml/2006/main" count="31" uniqueCount="26">
  <si>
    <t>(наименование стройки)</t>
  </si>
  <si>
    <t>№   пп</t>
  </si>
  <si>
    <t>скрыто</t>
  </si>
  <si>
    <t>ДЗО</t>
  </si>
  <si>
    <t>(наименование дочерней или зависимой организации)</t>
  </si>
  <si>
    <t>Согласован для включения в инвестиционную программу</t>
  </si>
  <si>
    <t>'___''____________ 20___ г.</t>
  </si>
  <si>
    <t>"УТВЕРЖДАЮ"</t>
  </si>
  <si>
    <t>(ссылка на документ об утверждении, Ф.И.О.)</t>
  </si>
  <si>
    <t>Лот №34 Дети - сироты</t>
  </si>
  <si>
    <t>Мероприятия</t>
  </si>
  <si>
    <t>ед. изм.</t>
  </si>
  <si>
    <t>количество</t>
  </si>
  <si>
    <t>км.</t>
  </si>
  <si>
    <t>шт.</t>
  </si>
  <si>
    <t>Разработка проектно-сметной документации</t>
  </si>
  <si>
    <t>строительство ВЛ 10 кВ</t>
  </si>
  <si>
    <t xml:space="preserve">строительство ВЛ 0,4кВ </t>
  </si>
  <si>
    <t xml:space="preserve">строительство КТП 10/0,4 кВ – 250 кВА </t>
  </si>
  <si>
    <t>реконструкция  ВЛ-10 кВ</t>
  </si>
  <si>
    <t>стоимость, руб. без НДС</t>
  </si>
  <si>
    <t>ОРИЕНТИРОВОЧНЫЙ  РАСЧЕТ СТОИМОСТИ СТРОИТЕЛЬСТВА</t>
  </si>
  <si>
    <t xml:space="preserve">Итого общая стоимость без НДС </t>
  </si>
  <si>
    <t>НДС 20%</t>
  </si>
  <si>
    <t>Всего общая стоимость с НДС</t>
  </si>
  <si>
    <t>цена за ед.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</si>
</sst>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Protection="1"/>
    <xf numFmtId="0" fontId="2" fillId="2" borderId="0" xfId="0" applyFont="1" applyFill="1" applyProtection="1"/>
    <xf numFmtId="0" fontId="2" fillId="0" borderId="0" xfId="0" quotePrefix="1" applyFont="1" applyProtection="1"/>
    <xf numFmtId="0" fontId="2" fillId="0" borderId="0" xfId="0" applyFont="1" applyFill="1" applyProtection="1"/>
    <xf numFmtId="0" fontId="3" fillId="0" borderId="2" xfId="0" applyFont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3" borderId="0" xfId="0" applyFont="1" applyFill="1" applyProtection="1"/>
    <xf numFmtId="0" fontId="2" fillId="0" borderId="1" xfId="0" applyFont="1" applyBorder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vertical="center"/>
    </xf>
    <xf numFmtId="0" fontId="5" fillId="0" borderId="1" xfId="0" applyFont="1" applyBorder="1" applyProtection="1"/>
    <xf numFmtId="164" fontId="5" fillId="0" borderId="1" xfId="2" applyFont="1" applyBorder="1" applyProtection="1"/>
    <xf numFmtId="164" fontId="5" fillId="0" borderId="1" xfId="2" applyFont="1" applyFill="1" applyBorder="1" applyAlignment="1" applyProtection="1">
      <alignment vertical="center"/>
    </xf>
    <xf numFmtId="43" fontId="3" fillId="0" borderId="0" xfId="0" applyNumberFormat="1" applyFont="1" applyAlignment="1" applyProtection="1">
      <alignment horizontal="center"/>
    </xf>
    <xf numFmtId="4" fontId="5" fillId="0" borderId="3" xfId="0" applyNumberFormat="1" applyFont="1" applyFill="1" applyBorder="1" applyAlignment="1" applyProtection="1">
      <alignment horizontal="left" vertical="center"/>
    </xf>
    <xf numFmtId="4" fontId="5" fillId="0" borderId="4" xfId="0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0" fontId="2" fillId="0" borderId="2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Fill="1" applyBorder="1" applyAlignment="1" applyProtection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3">
    <dxf>
      <font>
        <color rgb="FFFF0000"/>
      </font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ont>
        <color rgb="FFFF0000"/>
      </font>
      <fill>
        <patternFill>
          <bgColor theme="9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5303%20&#1050;&#1043;&#1040;&#1059;%20&#1056;&#1077;&#1075;&#1080;&#1086;&#1085;&#1072;&#1083;%20&#1094;&#1077;&#1085;&#1090;&#1088;%20&#1089;&#1087;&#1086;&#1088;&#1090;%20&#1089;&#1086;&#1086;&#1088;&#1091;&#1078;/&#1074;&#1072;&#1088;&#1080;&#1072;&#1085;&#1090;%203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CP%20&#1044;&#105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  <sheetName val="пересчет лот ТП"/>
    </sheetNames>
    <sheetDataSet>
      <sheetData sheetId="0">
        <row r="6">
          <cell r="C6" t="str">
            <v>2265 Терапия КЛ</v>
          </cell>
        </row>
      </sheetData>
      <sheetData sheetId="1">
        <row r="9">
          <cell r="E9">
            <v>2020</v>
          </cell>
        </row>
      </sheetData>
      <sheetData sheetId="2"/>
      <sheetData sheetId="3"/>
      <sheetData sheetId="4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5">
        <row r="3">
          <cell r="I3">
            <v>8</v>
          </cell>
        </row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  <cell r="HL6">
            <v>1</v>
          </cell>
        </row>
        <row r="7">
          <cell r="B7" t="str">
            <v>Брянская область</v>
          </cell>
          <cell r="HL7">
            <v>2</v>
          </cell>
        </row>
        <row r="8">
          <cell r="B8" t="str">
            <v>Владимирская область</v>
          </cell>
          <cell r="HL8">
            <v>3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  <sheetName val="пересчет лот ТП"/>
    </sheetNames>
    <sheetDataSet>
      <sheetData sheetId="0">
        <row r="6">
          <cell r="C6" t="str">
            <v>Иркутская Лот 4</v>
          </cell>
        </row>
        <row r="8">
          <cell r="C8" t="str">
            <v>АО "Тываэнерго"</v>
          </cell>
        </row>
        <row r="11">
          <cell r="P11" t="str">
            <v>IV кв. 2020 г.</v>
          </cell>
        </row>
      </sheetData>
      <sheetData sheetId="1">
        <row r="9">
          <cell r="E9">
            <v>2021</v>
          </cell>
        </row>
      </sheetData>
      <sheetData sheetId="2" refreshError="1"/>
      <sheetData sheetId="3" refreshError="1"/>
      <sheetData sheetId="4" refreshError="1"/>
      <sheetData sheetId="5">
        <row r="3">
          <cell r="I3">
            <v>8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10" zoomScale="80" zoomScaleNormal="80" workbookViewId="0">
      <selection activeCell="K29" sqref="K29"/>
    </sheetView>
  </sheetViews>
  <sheetFormatPr defaultRowHeight="12.75" x14ac:dyDescent="0.2"/>
  <cols>
    <col min="1" max="1" width="5.28515625" style="1" customWidth="1"/>
    <col min="2" max="2" width="41.85546875" style="1" customWidth="1"/>
    <col min="3" max="3" width="6.5703125" style="1" customWidth="1"/>
    <col min="4" max="4" width="12.7109375" style="1" customWidth="1"/>
    <col min="5" max="5" width="16.42578125" style="1" customWidth="1"/>
    <col min="6" max="6" width="26" style="1" customWidth="1"/>
    <col min="7" max="7" width="12.28515625" style="1" customWidth="1"/>
    <col min="8" max="9" width="9.140625" style="2" hidden="1" customWidth="1"/>
    <col min="10" max="10" width="10.5703125" style="1" bestFit="1" customWidth="1"/>
    <col min="11" max="11" width="13.7109375" style="1" customWidth="1"/>
    <col min="12" max="12" width="13.42578125" style="1" bestFit="1" customWidth="1"/>
    <col min="13" max="16384" width="9.140625" style="1"/>
  </cols>
  <sheetData>
    <row r="1" spans="1:15" ht="12.75" hidden="1" customHeight="1" x14ac:dyDescent="0.2">
      <c r="H1" s="2" t="s">
        <v>2</v>
      </c>
      <c r="I1" s="2" t="s">
        <v>2</v>
      </c>
    </row>
    <row r="2" spans="1:15" ht="12.75" hidden="1" customHeight="1" x14ac:dyDescent="0.2">
      <c r="B2" s="1" t="s">
        <v>3</v>
      </c>
      <c r="C2" s="23" t="str">
        <f>IF('[3]Расчет стоимости'!C8="","",'[3]Расчет стоимости'!C8)&amp;" "&amp;IF('[3]Расчет стоимости'!C9="","",'[3]Расчет стоимости'!C9)</f>
        <v xml:space="preserve">АО "Тываэнерго" </v>
      </c>
      <c r="D2" s="23"/>
      <c r="E2" s="23"/>
    </row>
    <row r="3" spans="1:15" ht="12.75" hidden="1" customHeight="1" x14ac:dyDescent="0.2">
      <c r="C3" s="22" t="s">
        <v>4</v>
      </c>
      <c r="D3" s="22"/>
      <c r="E3" s="22"/>
    </row>
    <row r="4" spans="1:15" ht="12.75" hidden="1" customHeight="1" x14ac:dyDescent="0.2">
      <c r="B4" s="1" t="s">
        <v>5</v>
      </c>
      <c r="C4" s="8"/>
      <c r="D4" s="8"/>
      <c r="E4" s="8"/>
    </row>
    <row r="5" spans="1:15" ht="12.75" hidden="1" customHeight="1" x14ac:dyDescent="0.2">
      <c r="C5" s="3" t="s">
        <v>6</v>
      </c>
      <c r="D5" s="8"/>
      <c r="E5" s="8"/>
    </row>
    <row r="6" spans="1:15" ht="12.75" hidden="1" customHeight="1" x14ac:dyDescent="0.2">
      <c r="B6" s="4" t="e">
        <f>"Ориентировочный сметный расчет в сумме "&amp;TEXT(#REF!,"# ###,###")&amp;" тыс. руб. (с НДС) "&amp;IF([3]Снижение!$E$9,"в прогнозных ценах "&amp;[3]Снижение!E9&amp;" года",IF('[3]Расчет стоимости'!$P$11=0,"в базовых ценах","в текущих ценах на "&amp;'[3]Расчет стоимости'!$P$11))</f>
        <v>#REF!</v>
      </c>
      <c r="C6" s="8"/>
      <c r="D6" s="8"/>
      <c r="F6" s="24" t="s">
        <v>7</v>
      </c>
      <c r="G6" s="24"/>
    </row>
    <row r="7" spans="1:15" ht="12.75" hidden="1" customHeight="1" x14ac:dyDescent="0.2">
      <c r="C7" s="5"/>
      <c r="D7" s="5"/>
      <c r="E7" s="8"/>
    </row>
    <row r="8" spans="1:15" ht="12.75" hidden="1" customHeight="1" x14ac:dyDescent="0.2">
      <c r="C8" s="8" t="s">
        <v>8</v>
      </c>
      <c r="D8" s="8"/>
      <c r="E8" s="8"/>
    </row>
    <row r="9" spans="1:15" ht="12.75" hidden="1" customHeight="1" x14ac:dyDescent="0.2">
      <c r="B9" s="3" t="s">
        <v>6</v>
      </c>
      <c r="C9" s="8"/>
      <c r="D9" s="8"/>
      <c r="E9" s="8"/>
    </row>
    <row r="11" spans="1:15" x14ac:dyDescent="0.2">
      <c r="B11" s="25" t="s">
        <v>21</v>
      </c>
      <c r="C11" s="25"/>
      <c r="D11" s="25"/>
      <c r="E11" s="25"/>
      <c r="F11" s="25"/>
      <c r="G11" s="25"/>
    </row>
    <row r="13" spans="1:15" ht="12.75" customHeight="1" x14ac:dyDescent="0.2">
      <c r="B13" s="26" t="s">
        <v>9</v>
      </c>
      <c r="C13" s="26"/>
      <c r="D13" s="26"/>
      <c r="E13" s="26"/>
      <c r="F13" s="26"/>
      <c r="G13" s="26"/>
    </row>
    <row r="14" spans="1:15" x14ac:dyDescent="0.2">
      <c r="C14" s="22" t="s">
        <v>0</v>
      </c>
      <c r="D14" s="22"/>
      <c r="E14" s="22"/>
      <c r="F14" s="22"/>
      <c r="G14" s="22"/>
    </row>
    <row r="15" spans="1:15" ht="27.75" customHeight="1" x14ac:dyDescent="0.2">
      <c r="C15" s="9"/>
      <c r="D15" s="9"/>
      <c r="E15" s="9"/>
      <c r="F15" s="9"/>
      <c r="G15" s="9"/>
    </row>
    <row r="16" spans="1:15" ht="30.75" customHeight="1" x14ac:dyDescent="0.2">
      <c r="A16" s="10" t="s">
        <v>1</v>
      </c>
      <c r="B16" s="10" t="s">
        <v>10</v>
      </c>
      <c r="C16" s="10" t="s">
        <v>11</v>
      </c>
      <c r="D16" s="10" t="s">
        <v>12</v>
      </c>
      <c r="E16" s="10" t="s">
        <v>25</v>
      </c>
      <c r="F16" s="10" t="s">
        <v>20</v>
      </c>
      <c r="G16" s="13"/>
      <c r="H16" s="9"/>
      <c r="I16" s="9"/>
      <c r="J16" s="9"/>
      <c r="K16" s="9"/>
      <c r="L16" s="9"/>
      <c r="M16" s="11"/>
      <c r="N16" s="11"/>
      <c r="O16" s="11"/>
    </row>
    <row r="17" spans="1:15" x14ac:dyDescent="0.2">
      <c r="A17" s="7">
        <v>1</v>
      </c>
      <c r="B17" s="6" t="s">
        <v>15</v>
      </c>
      <c r="C17" s="6" t="s">
        <v>14</v>
      </c>
      <c r="D17" s="6">
        <v>4</v>
      </c>
      <c r="E17" s="6">
        <v>216334</v>
      </c>
      <c r="F17" s="6">
        <f>E17*D17</f>
        <v>865336</v>
      </c>
      <c r="H17" s="9"/>
      <c r="I17" s="9"/>
      <c r="J17" s="9"/>
      <c r="K17" s="9"/>
      <c r="L17" s="9"/>
      <c r="M17" s="11"/>
      <c r="N17" s="11"/>
      <c r="O17" s="11"/>
    </row>
    <row r="18" spans="1:15" x14ac:dyDescent="0.2">
      <c r="A18" s="12">
        <v>2</v>
      </c>
      <c r="B18" s="6" t="s">
        <v>16</v>
      </c>
      <c r="C18" s="6" t="s">
        <v>13</v>
      </c>
      <c r="D18" s="6">
        <v>0.8</v>
      </c>
      <c r="E18" s="6">
        <v>1138749.3400000001</v>
      </c>
      <c r="F18" s="6">
        <f t="shared" ref="F18:F20" si="0">E18*D18</f>
        <v>910999.47200000007</v>
      </c>
      <c r="H18" s="9"/>
      <c r="I18" s="9"/>
      <c r="J18" s="9"/>
      <c r="K18" s="9"/>
      <c r="L18" s="9"/>
      <c r="M18" s="11"/>
      <c r="N18" s="11"/>
      <c r="O18" s="11"/>
    </row>
    <row r="19" spans="1:15" x14ac:dyDescent="0.2">
      <c r="A19" s="12">
        <v>3</v>
      </c>
      <c r="B19" s="6" t="s">
        <v>17</v>
      </c>
      <c r="C19" s="6" t="s">
        <v>13</v>
      </c>
      <c r="D19" s="6">
        <v>3.004</v>
      </c>
      <c r="E19" s="6">
        <v>1169815.8</v>
      </c>
      <c r="F19" s="6">
        <f t="shared" si="0"/>
        <v>3514126.6632000003</v>
      </c>
      <c r="H19" s="9"/>
      <c r="I19" s="9"/>
      <c r="J19" s="9"/>
      <c r="K19" s="9"/>
      <c r="L19" s="9"/>
      <c r="M19" s="11"/>
      <c r="N19" s="11"/>
      <c r="O19" s="11"/>
    </row>
    <row r="20" spans="1:15" x14ac:dyDescent="0.2">
      <c r="A20" s="12">
        <v>4</v>
      </c>
      <c r="B20" s="6" t="s">
        <v>18</v>
      </c>
      <c r="C20" s="6" t="s">
        <v>14</v>
      </c>
      <c r="D20" s="6">
        <v>1</v>
      </c>
      <c r="E20" s="6">
        <f>2260810-702384.945600001+91099.9471999994</f>
        <v>1649525.0015999982</v>
      </c>
      <c r="F20" s="6">
        <f t="shared" si="0"/>
        <v>1649525.0015999982</v>
      </c>
      <c r="H20" s="9"/>
      <c r="I20" s="9"/>
      <c r="J20" s="9"/>
      <c r="K20" s="9"/>
      <c r="L20" s="9"/>
      <c r="M20" s="11"/>
      <c r="N20" s="11"/>
      <c r="O20" s="11"/>
    </row>
    <row r="21" spans="1:15" x14ac:dyDescent="0.2">
      <c r="A21" s="12">
        <v>5</v>
      </c>
      <c r="B21" s="6" t="s">
        <v>19</v>
      </c>
      <c r="C21" s="6" t="s">
        <v>14</v>
      </c>
      <c r="D21" s="6">
        <v>0.8</v>
      </c>
      <c r="E21" s="6">
        <f>1138749.34*1.2</f>
        <v>1366499.2080000001</v>
      </c>
      <c r="F21" s="6">
        <f>E21*D21</f>
        <v>1093199.3664000002</v>
      </c>
      <c r="H21" s="9"/>
      <c r="I21" s="9"/>
      <c r="J21" s="9"/>
      <c r="K21" s="9"/>
      <c r="L21" s="9"/>
      <c r="M21" s="11"/>
      <c r="N21" s="11"/>
      <c r="O21" s="11"/>
    </row>
    <row r="22" spans="1:15" x14ac:dyDescent="0.2">
      <c r="A22" s="12"/>
      <c r="B22" s="15" t="s">
        <v>22</v>
      </c>
      <c r="C22" s="6"/>
      <c r="D22" s="6"/>
      <c r="E22" s="6"/>
      <c r="F22" s="18">
        <f>SUM(F17:F21)</f>
        <v>8033186.5031999983</v>
      </c>
      <c r="H22" s="9"/>
      <c r="I22" s="9"/>
      <c r="J22" s="9"/>
      <c r="K22" s="19"/>
      <c r="L22" s="9"/>
      <c r="M22" s="11"/>
      <c r="N22" s="11"/>
      <c r="O22" s="11"/>
    </row>
    <row r="23" spans="1:15" x14ac:dyDescent="0.2">
      <c r="A23" s="12"/>
      <c r="B23" s="20" t="s">
        <v>23</v>
      </c>
      <c r="C23" s="21"/>
      <c r="D23" s="6"/>
      <c r="E23" s="6"/>
      <c r="F23" s="17">
        <f>F22*20%</f>
        <v>1606637.3006399998</v>
      </c>
      <c r="H23" s="9"/>
      <c r="I23" s="9"/>
      <c r="J23" s="9"/>
      <c r="K23" s="9"/>
      <c r="L23" s="19"/>
      <c r="M23" s="11"/>
      <c r="N23" s="11"/>
      <c r="O23" s="11"/>
    </row>
    <row r="24" spans="1:15" x14ac:dyDescent="0.2">
      <c r="A24" s="12"/>
      <c r="B24" s="16" t="s">
        <v>24</v>
      </c>
      <c r="C24" s="14"/>
      <c r="D24" s="12"/>
      <c r="E24" s="12"/>
      <c r="F24" s="17">
        <f>F22*1.2</f>
        <v>9639823.8038399983</v>
      </c>
      <c r="M24" s="11"/>
      <c r="N24" s="11"/>
      <c r="O24" s="11"/>
    </row>
  </sheetData>
  <mergeCells count="7">
    <mergeCell ref="B23:C23"/>
    <mergeCell ref="C14:G14"/>
    <mergeCell ref="C2:E2"/>
    <mergeCell ref="C3:E3"/>
    <mergeCell ref="F6:G6"/>
    <mergeCell ref="B11:G11"/>
    <mergeCell ref="B13:G13"/>
  </mergeCells>
  <conditionalFormatting sqref="B23 F22 D23:E23">
    <cfRule type="cellIs" dxfId="2" priority="6" operator="equal">
      <formula>"нет"</formula>
    </cfRule>
  </conditionalFormatting>
  <conditionalFormatting sqref="C7:D7">
    <cfRule type="containsBlanks" dxfId="1" priority="5">
      <formula>LEN(TRIM(C7))=0</formula>
    </cfRule>
  </conditionalFormatting>
  <conditionalFormatting sqref="B17:F21 B22:E22">
    <cfRule type="cellIs" dxfId="0" priority="1" operator="equal">
      <formula>"нет"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ССР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2021-09-28T16:28:03Z</dcterms:modified>
</cp:coreProperties>
</file>